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Licitações$\ANO 2023\PROCESSOS\PROCESSOS 2023\TOMADA DE PREÇOS\POÇOS ARTESIANOS\"/>
    </mc:Choice>
  </mc:AlternateContent>
  <xr:revisionPtr revIDLastSave="0" documentId="13_ncr:1_{B55EC552-6629-4C89-B4C0-87B0C949BAEB}" xr6:coauthVersionLast="45" xr6:coauthVersionMax="45" xr10:uidLastSave="{00000000-0000-0000-0000-000000000000}"/>
  <bookViews>
    <workbookView minimized="1" xWindow="6240" yWindow="4560" windowWidth="12825" windowHeight="11385" tabRatio="880" xr2:uid="{00000000-000D-0000-FFFF-FFFF00000000}"/>
  </bookViews>
  <sheets>
    <sheet name="Planilha Orçamentaria" sheetId="19" r:id="rId1"/>
  </sheets>
  <definedNames>
    <definedName name="TipoOrçamento">"BASE"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19" l="1"/>
  <c r="J2" i="19" s="1"/>
  <c r="I3" i="19"/>
  <c r="I4" i="19"/>
  <c r="I5" i="19"/>
  <c r="I6" i="19"/>
  <c r="I7" i="19"/>
  <c r="I8" i="19"/>
  <c r="J8" i="19" s="1"/>
  <c r="I9" i="19"/>
  <c r="I10" i="19"/>
  <c r="I11" i="19"/>
  <c r="I12" i="19"/>
  <c r="I13" i="19"/>
  <c r="I14" i="19"/>
  <c r="I15" i="19"/>
  <c r="I16" i="19"/>
  <c r="I17" i="19"/>
  <c r="I18" i="19"/>
  <c r="I19" i="19"/>
  <c r="I20" i="19"/>
  <c r="J20" i="19" s="1"/>
  <c r="I21" i="19"/>
  <c r="I22" i="19"/>
  <c r="I23" i="19"/>
  <c r="I24" i="19"/>
  <c r="I25" i="19"/>
  <c r="J25" i="19" s="1"/>
  <c r="I26" i="19"/>
  <c r="J26" i="19" s="1"/>
  <c r="I27" i="19"/>
  <c r="I1" i="19"/>
  <c r="H2" i="19"/>
  <c r="H3" i="19"/>
  <c r="H4" i="19"/>
  <c r="J4" i="19" s="1"/>
  <c r="H5" i="19"/>
  <c r="J5" i="19" s="1"/>
  <c r="H6" i="19"/>
  <c r="H7" i="19"/>
  <c r="H8" i="19"/>
  <c r="H9" i="19"/>
  <c r="H10" i="19"/>
  <c r="H11" i="19"/>
  <c r="J11" i="19" s="1"/>
  <c r="H12" i="19"/>
  <c r="H13" i="19"/>
  <c r="H14" i="19"/>
  <c r="H15" i="19"/>
  <c r="H16" i="19"/>
  <c r="J16" i="19" s="1"/>
  <c r="H17" i="19"/>
  <c r="J17" i="19" s="1"/>
  <c r="H18" i="19"/>
  <c r="H19" i="19"/>
  <c r="H20" i="19"/>
  <c r="H21" i="19"/>
  <c r="H22" i="19"/>
  <c r="H23" i="19"/>
  <c r="J23" i="19" s="1"/>
  <c r="H24" i="19"/>
  <c r="H25" i="19"/>
  <c r="H26" i="19"/>
  <c r="H27" i="19"/>
  <c r="H1" i="19"/>
  <c r="J6" i="19"/>
  <c r="J7" i="19"/>
  <c r="J12" i="19"/>
  <c r="J13" i="19"/>
  <c r="J14" i="19"/>
  <c r="J18" i="19"/>
  <c r="J19" i="19"/>
  <c r="J24" i="19"/>
  <c r="J27" i="19" l="1"/>
  <c r="J3" i="19"/>
  <c r="J15" i="19"/>
  <c r="J22" i="19"/>
  <c r="J10" i="19"/>
  <c r="J21" i="19"/>
  <c r="J9" i="19"/>
  <c r="J1" i="19" l="1"/>
</calcChain>
</file>

<file path=xl/sharedStrings.xml><?xml version="1.0" encoding="utf-8"?>
<sst xmlns="http://schemas.openxmlformats.org/spreadsheetml/2006/main" count="114" uniqueCount="72">
  <si>
    <t>M2</t>
  </si>
  <si>
    <t>M</t>
  </si>
  <si>
    <t>SINAPI</t>
  </si>
  <si>
    <t>1.1.1.</t>
  </si>
  <si>
    <t>1.1.2.</t>
  </si>
  <si>
    <t>1.1.3.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</si>
  <si>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</si>
  <si>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</si>
  <si>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</si>
  <si>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</si>
  <si>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</si>
  <si>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</si>
  <si>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</si>
  <si>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</si>
  <si>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</si>
  <si>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</si>
  <si>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</si>
  <si>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</si>
  <si>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</si>
  <si>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</si>
  <si>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</si>
  <si>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</si>
  <si>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</si>
  <si>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</si>
  <si>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</si>
  <si>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</si>
  <si>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1.2.21.</t>
  </si>
  <si>
    <t>1.2.22.</t>
  </si>
  <si>
    <t>1.2.23.</t>
  </si>
  <si>
    <t>1.2.24.</t>
  </si>
  <si>
    <t>65000007</t>
  </si>
  <si>
    <t>92895</t>
  </si>
  <si>
    <t>92344</t>
  </si>
  <si>
    <t>103979</t>
  </si>
  <si>
    <t>65001106</t>
  </si>
  <si>
    <t>65004211</t>
  </si>
  <si>
    <t>COPASA</t>
  </si>
  <si>
    <t>SINAPI-I</t>
  </si>
  <si>
    <t>PLACA DE IDENTIFICACAO DE OBRA PADRAO COPASA FORNECIMENTO E INSTALACAO(2,00x1,25)</t>
  </si>
  <si>
    <t>TRANSPORTE COMERCIAL RODOVIÁRIO (MATERIAL EM GERAL), CARGA ACONDICIONADA</t>
  </si>
  <si>
    <t>INSTALACOES PROVISORIAS PARA BARRACAO DE OBRAS PARA PERFURACAO DE POCO</t>
  </si>
  <si>
    <t>MOBILIZACAO E DESLOCAMENTO DAS EQUIPES, EQUIPAMENTOS, MATERIAIS E FERRAMENTAS PARA PERFURACAO DE POCOS COM SONDAROTOPNEUMATICA</t>
  </si>
  <si>
    <t>LUVA, EM FERRO GALVANIZADO, DN 50 (2"), CONEXÃO ROSQUEADA, INSTALADO EM PRUMADAS - FORNECIMENTO E INSTALAÇÃO. AF_10/2020</t>
  </si>
  <si>
    <t>LUVA DE REDUÇÃO, EM FERRO GALVANIZADO, 1 1/4" X 1", CONEXÃO ROSQUEADA, INSTALADO EM REDE DE ALIMENTAÇÃO PARA HIDRANTE - FORNECIMENTO E INSTALAÇÃO. AF_10/2020</t>
  </si>
  <si>
    <t>UNIÃO, EM FERRO GALVANIZADO, DN 50 (2"), CONEXÃO ROSQUEADA, INSTALADO EM REDE DE ALIMENTAÇÃO PARA HIDRANTE - FORNECIMENTO E INSTALAÇÃO. AF_10/2020</t>
  </si>
  <si>
    <t>NIPLE, EM FERRO GALVANIZADO, DN 50 (2"), CONEXÃO ROSQUEADA, INSTALADO EM PRUMADAS - FORNECIMENTO E INSTALAÇÃO. AF_10/2020</t>
  </si>
  <si>
    <t>MOBILIZACAO E DESLOCAMENTO DAS EQUIPES, EQUIPAMENTOS, MATERIAIS E FERRAMENTAS PARA DESENVOLVIMENTO E TESTE DE VAZAO DEPOCO PROFUNDO , COM COMPRESSOR</t>
  </si>
  <si>
    <t>TUBO, PVC, SOLDÁVEL, DN 50MM, INSTALADO EM RAMAL DE DISTRIBUIÇÃO DE ÁGUA - FORNECIMENTO E INSTALAÇÃO. AF_06/2022</t>
  </si>
  <si>
    <t>ESCAVAÇÃO MANUAL DE VALA COM PROFUNDIDADE MENOR OU IGUAL A 1,5M</t>
  </si>
  <si>
    <t>PERFURACAO EM ALUVIAO E CAMADAS INCONSISTENTES - DIAMETRO DO FURO = 8.1/2"</t>
  </si>
  <si>
    <t>PERFURACAO EM ROCHA SA - DIAMETRO DO FURO = 8"</t>
  </si>
  <si>
    <t>PRODUTO QUIMICO PARA REMOCAO DE FLUIDO DE PERFURACAO E LIMPEZA DE POCO TUBULAR PROFUNDO - FORNECIMENTO E APLICACAO</t>
  </si>
  <si>
    <t>PRE-FILTRO COM PEDRA BRITADA</t>
  </si>
  <si>
    <t>TUBULACAO PARA ALIMENTACAO DE PRE-FILTRO PARA POCO TUBULAR PROFUNDO - FORNECIMENTO E INSTALACAO</t>
  </si>
  <si>
    <t>CIMENTACAO DO ESPACO ANELAR COM ARGAMASSA DE CIMENTO E AREIA NO TRACO DE 1:3</t>
  </si>
  <si>
    <t>LAJE EM CONCRETO SIMPLES, CONSUMO MINIMO DE CIMENTO DE 200 KG/M3, ESPESSURA = 20 CM, DIAMETRO = 2,50 M</t>
  </si>
  <si>
    <t>INSTALACAO E RETIRADA DE TUBULACAO DE TEST</t>
  </si>
  <si>
    <t>INSTALACAO OU RETIRADA DE REVESTIMENTO DE POCOS TUBULARES PROFUNDOS EM TUBOS DE ACO CARBONO PRETO, GALVANIZADO OUINOXIDAVEL</t>
  </si>
  <si>
    <t>DESINFECCAO DE POCO COM UTILIZACAO DE PRODUTOS QUIMICOS</t>
  </si>
  <si>
    <t xml:space="preserve">TUBO ACO GALVANIZADO COM COSTURA, CLASSE MEDIA, DN 6", E = 4,85* MM, PESO 19,68*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</si>
  <si>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MONTAGEM E INSTALACAO DE POCO TUBULAR PROFUNDO, DIAMETRO DA TUBULACAO DE EXTRACAO DE 6", PROFUNDIDADE DE INSTALACAO DA BOMBA ENTRE 120 M E 180 M</t>
  </si>
  <si>
    <t xml:space="preserve">BOMBA SUBMERSA PARA POCOS TUBULARES PROFUNDOS DIAMETRO DE 4 POLEGADAS, ELETRICA, TRIFASICA, POTENCIA 5,42 HP, 29 ESTAGIOS, BOCAL DE DESCARGA DE UMA POLEGADA E MEIA, HM/Q = 18 M / 8,10 M3/H A 201 M / 3,2 M3/H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</si>
  <si>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INSTALACAO OU RETIRADA DE HIDROMETROS DE 1,5 A 5,0 M3/H</t>
  </si>
  <si>
    <t xml:space="preserve">HIDROMETRO UNIJATO / MEDIDOR DE AGUA, DN 3/4", VAZAO MAXIMA DE 5 M3/H, PARA AGUA POTAVEL FRIA, RELOJOARIA PLANA, CLASSE B, HORIZONTAL (SEM CONEXOES)0,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</si>
  <si>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TOK</t>
  </si>
  <si>
    <t>UNID.</t>
  </si>
  <si>
    <t>KM</t>
  </si>
  <si>
    <t>UN</t>
  </si>
  <si>
    <t>KG</t>
  </si>
  <si>
    <t>M³</t>
  </si>
  <si>
    <t xml:space="preserve">M     </t>
  </si>
  <si>
    <t xml:space="preserve">UN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</si>
</sst>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0" fillId="0" borderId="0" xfId="2" applyNumberFormat="1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 wrapText="1"/>
    </xf>
    <xf numFmtId="164" fontId="4" fillId="0" borderId="0" xfId="2" applyFont="1" applyFill="1" applyAlignment="1">
      <alignment horizontal="center" vertical="center"/>
    </xf>
    <xf numFmtId="1" fontId="4" fillId="0" borderId="0" xfId="2" applyNumberFormat="1" applyFont="1" applyFill="1"/>
  </cellXfs>
  <cellStyles count="3">
    <cellStyle name="Normal" xfId="0" builtinId="0"/>
    <cellStyle name="Normal 2" xfId="1" xr:uid="{00000000-0005-0000-0000-000001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zoomScale="130" zoomScaleNormal="130" workbookViewId="0">
      <selection activeCell="D1" sqref="D1"/>
    </sheetView>
  </sheetViews>
  <sheetFormatPr defaultRowHeight="12.75" x14ac:dyDescent="0.2"/>
  <cols>
    <col min="1" max="1" width="5.85546875" style="9" customWidth="1"/>
    <col min="2" max="2" width="9" style="11" bestFit="1" customWidth="1"/>
    <col min="3" max="3" width="11.85546875" style="2" bestFit="1" customWidth="1"/>
    <col min="4" max="4" width="72.42578125" style="3" customWidth="1"/>
    <col min="5" max="5" width="5.140625" style="9" customWidth="1"/>
    <col min="6" max="6" width="7" style="9" bestFit="1" customWidth="1"/>
    <col min="7" max="7" width="8" style="9" customWidth="1"/>
    <col min="8" max="8" width="7.5703125" style="9" customWidth="1"/>
    <col min="9" max="9" width="8.140625" style="9" customWidth="1"/>
    <col min="10" max="10" width="5.28515625" style="9" customWidth="1"/>
    <col min="11" max="11" width="9.5703125" style="10" customWidth="1"/>
    <col min="12" max="12" width="10.28515625" style="1" bestFit="1" customWidth="1"/>
    <col min="13" max="16384" width="9.140625" style="1"/>
  </cols>
  <sheetData>
    <row r="1" spans="1:13" x14ac:dyDescent="0.2">
      <c r="A1" s="4" t="s">
        <v>3</v>
      </c>
      <c r="B1" s="12" t="s">
        <v>30</v>
      </c>
      <c r="C1" s="4" t="s">
        <v>36</v>
      </c>
      <c r="D1" s="5" t="s">
        <v>38</v>
      </c>
      <c r="E1" s="13" t="s">
        <v>0</v>
      </c>
      <c r="F1" s="8">
        <v>2.5</v>
      </c>
      <c r="G1" s="8">
        <v>369.46</v>
      </c>
      <c r="H1" s="8">
        <f>ROUND(G1+(G1*28.99%),2)</f>
        <v>476.57</v>
      </c>
      <c r="I1" s="8">
        <f>ROUND(F1*H1,2)</f>
        <v>1191.43</v>
      </c>
      <c r="J1" s="14">
        <f>I1/787542*100</f>
        <v>0.1512846298991038</v>
      </c>
      <c r="K1" s="15"/>
      <c r="L1" s="3"/>
      <c r="M1" s="3"/>
    </row>
    <row r="2" spans="1:13" x14ac:dyDescent="0.2">
      <c r="A2" s="4" t="s">
        <v>4</v>
      </c>
      <c r="B2" s="12">
        <v>65000191</v>
      </c>
      <c r="C2" s="4" t="s">
        <v>36</v>
      </c>
      <c r="D2" s="5" t="s">
        <v>39</v>
      </c>
      <c r="E2" s="13" t="s">
        <v>64</v>
      </c>
      <c r="F2" s="8">
        <v>2800</v>
      </c>
      <c r="G2" s="8">
        <v>0.54</v>
      </c>
      <c r="H2" s="8">
        <f t="shared" ref="H2:H65" si="0">ROUND(G2+(G2*28.99%),2)</f>
        <v>0.7</v>
      </c>
      <c r="I2" s="8">
        <f t="shared" ref="I2:I65" si="1">ROUND(F2*H2,2)</f>
        <v>1960</v>
      </c>
      <c r="J2" s="14">
        <f t="shared" ref="J2:J58" si="2">I2/787542*100</f>
        <v>0.24887561552272766</v>
      </c>
      <c r="K2" s="15"/>
      <c r="L2" s="3"/>
      <c r="M2" s="3"/>
    </row>
    <row r="3" spans="1:13" x14ac:dyDescent="0.2">
      <c r="A3" s="4" t="s">
        <v>5</v>
      </c>
      <c r="B3" s="12">
        <v>65001069</v>
      </c>
      <c r="C3" s="4" t="s">
        <v>36</v>
      </c>
      <c r="D3" s="5" t="s">
        <v>40</v>
      </c>
      <c r="E3" s="13" t="s">
        <v>65</v>
      </c>
      <c r="F3" s="8">
        <v>1</v>
      </c>
      <c r="G3" s="8">
        <v>690.64</v>
      </c>
      <c r="H3" s="8">
        <f t="shared" si="0"/>
        <v>890.86</v>
      </c>
      <c r="I3" s="8">
        <f t="shared" si="1"/>
        <v>890.86</v>
      </c>
      <c r="J3" s="14">
        <f t="shared" si="2"/>
        <v>0.11311904634927407</v>
      </c>
      <c r="K3" s="16"/>
      <c r="L3" s="3"/>
      <c r="M3" s="3"/>
    </row>
    <row r="4" spans="1:13" ht="18" x14ac:dyDescent="0.2">
      <c r="A4" s="4" t="s">
        <v>6</v>
      </c>
      <c r="B4" s="12">
        <v>65001070</v>
      </c>
      <c r="C4" s="4" t="s">
        <v>36</v>
      </c>
      <c r="D4" s="6" t="s">
        <v>41</v>
      </c>
      <c r="E4" s="13" t="s">
        <v>66</v>
      </c>
      <c r="F4" s="8">
        <v>78</v>
      </c>
      <c r="G4" s="8">
        <v>23.24</v>
      </c>
      <c r="H4" s="8">
        <f t="shared" si="0"/>
        <v>29.98</v>
      </c>
      <c r="I4" s="8">
        <f t="shared" si="1"/>
        <v>2338.44</v>
      </c>
      <c r="J4" s="14">
        <f t="shared" si="2"/>
        <v>0.29692892569539148</v>
      </c>
      <c r="K4" s="16"/>
      <c r="L4" s="3"/>
      <c r="M4" s="3"/>
    </row>
    <row r="5" spans="1:13" ht="18" x14ac:dyDescent="0.2">
      <c r="A5" s="4" t="s">
        <v>7</v>
      </c>
      <c r="B5" s="12">
        <v>92345</v>
      </c>
      <c r="C5" s="4" t="s">
        <v>2</v>
      </c>
      <c r="D5" s="6" t="s">
        <v>42</v>
      </c>
      <c r="E5" s="13" t="s">
        <v>67</v>
      </c>
      <c r="F5" s="8">
        <v>30</v>
      </c>
      <c r="G5" s="8">
        <v>63.28</v>
      </c>
      <c r="H5" s="8">
        <f t="shared" si="0"/>
        <v>81.62</v>
      </c>
      <c r="I5" s="8">
        <f t="shared" si="1"/>
        <v>2448.6</v>
      </c>
      <c r="J5" s="14">
        <f t="shared" si="2"/>
        <v>0.31091675110660766</v>
      </c>
      <c r="K5" s="16"/>
      <c r="L5" s="3"/>
      <c r="M5" s="3"/>
    </row>
    <row r="6" spans="1:13" ht="18" x14ac:dyDescent="0.2">
      <c r="A6" s="4" t="s">
        <v>8</v>
      </c>
      <c r="B6" s="12">
        <v>92925</v>
      </c>
      <c r="C6" s="4" t="s">
        <v>2</v>
      </c>
      <c r="D6" s="6" t="s">
        <v>43</v>
      </c>
      <c r="E6" s="13" t="s">
        <v>67</v>
      </c>
      <c r="F6" s="8">
        <v>30</v>
      </c>
      <c r="G6" s="8">
        <v>43.3</v>
      </c>
      <c r="H6" s="8">
        <f t="shared" si="0"/>
        <v>55.85</v>
      </c>
      <c r="I6" s="8">
        <f t="shared" si="1"/>
        <v>1675.5</v>
      </c>
      <c r="J6" s="14">
        <f t="shared" si="2"/>
        <v>0.2127505580654746</v>
      </c>
      <c r="K6" s="16"/>
      <c r="L6" s="17"/>
      <c r="M6" s="3"/>
    </row>
    <row r="7" spans="1:13" ht="18" x14ac:dyDescent="0.2">
      <c r="A7" s="4" t="s">
        <v>9</v>
      </c>
      <c r="B7" s="12" t="s">
        <v>31</v>
      </c>
      <c r="C7" s="4" t="s">
        <v>2</v>
      </c>
      <c r="D7" s="6" t="s">
        <v>44</v>
      </c>
      <c r="E7" s="13" t="s">
        <v>67</v>
      </c>
      <c r="F7" s="8">
        <v>100</v>
      </c>
      <c r="G7" s="8">
        <v>129.91999999999999</v>
      </c>
      <c r="H7" s="8">
        <f t="shared" si="0"/>
        <v>167.58</v>
      </c>
      <c r="I7" s="8">
        <f t="shared" si="1"/>
        <v>16758</v>
      </c>
      <c r="J7" s="14">
        <f t="shared" si="2"/>
        <v>2.1278865127193214</v>
      </c>
      <c r="K7" s="16"/>
      <c r="L7" s="3"/>
      <c r="M7" s="3"/>
    </row>
    <row r="8" spans="1:13" ht="18" x14ac:dyDescent="0.2">
      <c r="A8" s="4" t="s">
        <v>10</v>
      </c>
      <c r="B8" s="12">
        <v>92345</v>
      </c>
      <c r="C8" s="4" t="s">
        <v>2</v>
      </c>
      <c r="D8" s="6" t="s">
        <v>42</v>
      </c>
      <c r="E8" s="13" t="s">
        <v>67</v>
      </c>
      <c r="F8" s="8">
        <v>30</v>
      </c>
      <c r="G8" s="8">
        <v>63.28</v>
      </c>
      <c r="H8" s="8">
        <f t="shared" si="0"/>
        <v>81.62</v>
      </c>
      <c r="I8" s="8">
        <f t="shared" si="1"/>
        <v>2448.6</v>
      </c>
      <c r="J8" s="14">
        <f t="shared" si="2"/>
        <v>0.31091675110660766</v>
      </c>
      <c r="K8" s="16"/>
      <c r="L8" s="3"/>
      <c r="M8" s="3"/>
    </row>
    <row r="9" spans="1:13" ht="18" x14ac:dyDescent="0.2">
      <c r="A9" s="4" t="s">
        <v>11</v>
      </c>
      <c r="B9" s="4" t="s">
        <v>32</v>
      </c>
      <c r="C9" s="4" t="s">
        <v>2</v>
      </c>
      <c r="D9" s="6" t="s">
        <v>45</v>
      </c>
      <c r="E9" s="13" t="s">
        <v>67</v>
      </c>
      <c r="F9" s="8">
        <v>1</v>
      </c>
      <c r="G9" s="8">
        <v>63.31</v>
      </c>
      <c r="H9" s="8">
        <f t="shared" si="0"/>
        <v>81.66</v>
      </c>
      <c r="I9" s="8">
        <f t="shared" si="1"/>
        <v>81.66</v>
      </c>
      <c r="J9" s="14">
        <f t="shared" si="2"/>
        <v>1.036897079774793E-2</v>
      </c>
      <c r="K9" s="16"/>
      <c r="L9" s="3"/>
      <c r="M9" s="3"/>
    </row>
    <row r="10" spans="1:13" ht="18" x14ac:dyDescent="0.2">
      <c r="A10" s="4" t="s">
        <v>12</v>
      </c>
      <c r="B10" s="4">
        <v>65001071</v>
      </c>
      <c r="C10" s="4" t="s">
        <v>36</v>
      </c>
      <c r="D10" s="6" t="s">
        <v>46</v>
      </c>
      <c r="E10" s="13" t="s">
        <v>66</v>
      </c>
      <c r="F10" s="8">
        <v>78</v>
      </c>
      <c r="G10" s="8">
        <v>5.75</v>
      </c>
      <c r="H10" s="8">
        <f t="shared" si="0"/>
        <v>7.42</v>
      </c>
      <c r="I10" s="8">
        <f t="shared" si="1"/>
        <v>578.76</v>
      </c>
      <c r="J10" s="14">
        <f t="shared" si="2"/>
        <v>7.3489413897925446E-2</v>
      </c>
      <c r="K10" s="16"/>
      <c r="L10" s="3"/>
      <c r="M10" s="3"/>
    </row>
    <row r="11" spans="1:13" ht="18" x14ac:dyDescent="0.2">
      <c r="A11" s="4" t="s">
        <v>13</v>
      </c>
      <c r="B11" s="4" t="s">
        <v>33</v>
      </c>
      <c r="C11" s="4" t="s">
        <v>2</v>
      </c>
      <c r="D11" s="6" t="s">
        <v>47</v>
      </c>
      <c r="E11" s="13" t="s">
        <v>1</v>
      </c>
      <c r="F11" s="8">
        <v>4</v>
      </c>
      <c r="G11" s="8">
        <v>28.32</v>
      </c>
      <c r="H11" s="8">
        <f t="shared" si="0"/>
        <v>36.53</v>
      </c>
      <c r="I11" s="8">
        <f t="shared" si="1"/>
        <v>146.12</v>
      </c>
      <c r="J11" s="14">
        <f t="shared" si="2"/>
        <v>1.8553931091929068E-2</v>
      </c>
      <c r="K11" s="15"/>
      <c r="L11" s="3"/>
      <c r="M11" s="3"/>
    </row>
    <row r="12" spans="1:13" x14ac:dyDescent="0.2">
      <c r="A12" s="4" t="s">
        <v>14</v>
      </c>
      <c r="B12" s="4">
        <v>65001091</v>
      </c>
      <c r="C12" s="4" t="s">
        <v>36</v>
      </c>
      <c r="D12" s="6" t="s">
        <v>48</v>
      </c>
      <c r="E12" s="13" t="s">
        <v>1</v>
      </c>
      <c r="F12" s="8">
        <v>30</v>
      </c>
      <c r="G12" s="8">
        <v>250.13</v>
      </c>
      <c r="H12" s="8">
        <f t="shared" si="0"/>
        <v>322.64</v>
      </c>
      <c r="I12" s="8">
        <f t="shared" si="1"/>
        <v>9679.2000000000007</v>
      </c>
      <c r="J12" s="14">
        <f t="shared" si="2"/>
        <v>1.2290392131467276</v>
      </c>
      <c r="K12" s="15"/>
      <c r="L12" s="3"/>
      <c r="M12" s="3"/>
    </row>
    <row r="13" spans="1:13" x14ac:dyDescent="0.2">
      <c r="A13" s="4" t="s">
        <v>15</v>
      </c>
      <c r="B13" s="4">
        <v>65001090</v>
      </c>
      <c r="C13" s="4" t="s">
        <v>36</v>
      </c>
      <c r="D13" s="6" t="s">
        <v>49</v>
      </c>
      <c r="E13" s="13" t="s">
        <v>1</v>
      </c>
      <c r="F13" s="8">
        <v>30</v>
      </c>
      <c r="G13" s="8">
        <v>218.6</v>
      </c>
      <c r="H13" s="8">
        <f t="shared" si="0"/>
        <v>281.97000000000003</v>
      </c>
      <c r="I13" s="8">
        <f t="shared" si="1"/>
        <v>8459.1</v>
      </c>
      <c r="J13" s="14">
        <f t="shared" si="2"/>
        <v>1.0741141424838294</v>
      </c>
      <c r="K13" s="15"/>
      <c r="L13" s="3"/>
      <c r="M13" s="3"/>
    </row>
    <row r="14" spans="1:13" x14ac:dyDescent="0.2">
      <c r="A14" s="4" t="s">
        <v>16</v>
      </c>
      <c r="B14" s="4">
        <v>65001094</v>
      </c>
      <c r="C14" s="4" t="s">
        <v>36</v>
      </c>
      <c r="D14" s="6" t="s">
        <v>50</v>
      </c>
      <c r="E14" s="13" t="s">
        <v>1</v>
      </c>
      <c r="F14" s="8">
        <v>170</v>
      </c>
      <c r="G14" s="8">
        <v>256.43</v>
      </c>
      <c r="H14" s="8">
        <f t="shared" si="0"/>
        <v>330.77</v>
      </c>
      <c r="I14" s="8">
        <f t="shared" si="1"/>
        <v>56230.9</v>
      </c>
      <c r="J14" s="14">
        <f t="shared" si="2"/>
        <v>7.1400509433147699</v>
      </c>
      <c r="K14" s="16"/>
      <c r="L14" s="3"/>
      <c r="M14" s="3"/>
    </row>
    <row r="15" spans="1:13" ht="18" x14ac:dyDescent="0.2">
      <c r="A15" s="4" t="s">
        <v>17</v>
      </c>
      <c r="B15" s="4">
        <v>65001098</v>
      </c>
      <c r="C15" s="4" t="s">
        <v>36</v>
      </c>
      <c r="D15" s="6" t="s">
        <v>51</v>
      </c>
      <c r="E15" s="13" t="s">
        <v>68</v>
      </c>
      <c r="F15" s="8">
        <v>4</v>
      </c>
      <c r="G15" s="8">
        <v>41.64</v>
      </c>
      <c r="H15" s="8">
        <f t="shared" si="0"/>
        <v>53.71</v>
      </c>
      <c r="I15" s="8">
        <f t="shared" si="1"/>
        <v>214.84</v>
      </c>
      <c r="J15" s="14">
        <f t="shared" si="2"/>
        <v>2.7279814917807559E-2</v>
      </c>
      <c r="K15" s="16"/>
      <c r="L15" s="3"/>
      <c r="M15" s="3"/>
    </row>
    <row r="16" spans="1:13" x14ac:dyDescent="0.2">
      <c r="A16" s="4" t="s">
        <v>18</v>
      </c>
      <c r="B16" s="4">
        <v>65001105</v>
      </c>
      <c r="C16" s="4" t="s">
        <v>36</v>
      </c>
      <c r="D16" s="6" t="s">
        <v>52</v>
      </c>
      <c r="E16" s="13" t="s">
        <v>69</v>
      </c>
      <c r="F16" s="8">
        <v>2</v>
      </c>
      <c r="G16" s="8">
        <v>180.29</v>
      </c>
      <c r="H16" s="8">
        <f t="shared" si="0"/>
        <v>232.56</v>
      </c>
      <c r="I16" s="8">
        <f t="shared" si="1"/>
        <v>465.12</v>
      </c>
      <c r="J16" s="14">
        <f t="shared" si="2"/>
        <v>5.9059707291801579E-2</v>
      </c>
      <c r="K16" s="16"/>
      <c r="L16" s="3"/>
      <c r="M16" s="3"/>
    </row>
    <row r="17" spans="1:13" ht="18" x14ac:dyDescent="0.2">
      <c r="A17" s="4" t="s">
        <v>19</v>
      </c>
      <c r="B17" s="4">
        <v>65001103</v>
      </c>
      <c r="C17" s="4" t="s">
        <v>36</v>
      </c>
      <c r="D17" s="6" t="s">
        <v>53</v>
      </c>
      <c r="E17" s="13" t="s">
        <v>1</v>
      </c>
      <c r="F17" s="8">
        <v>20</v>
      </c>
      <c r="G17" s="8">
        <v>44.06</v>
      </c>
      <c r="H17" s="8">
        <f t="shared" si="0"/>
        <v>56.83</v>
      </c>
      <c r="I17" s="8">
        <f t="shared" si="1"/>
        <v>1136.5999999999999</v>
      </c>
      <c r="J17" s="14">
        <f t="shared" si="2"/>
        <v>0.14432246153221032</v>
      </c>
      <c r="K17" s="16"/>
      <c r="L17" s="3"/>
      <c r="M17" s="3"/>
    </row>
    <row r="18" spans="1:13" x14ac:dyDescent="0.2">
      <c r="A18" s="4" t="s">
        <v>20</v>
      </c>
      <c r="B18" s="4">
        <v>65001101</v>
      </c>
      <c r="C18" s="4" t="s">
        <v>36</v>
      </c>
      <c r="D18" s="6" t="s">
        <v>54</v>
      </c>
      <c r="E18" s="13" t="s">
        <v>1</v>
      </c>
      <c r="F18" s="8">
        <v>10</v>
      </c>
      <c r="G18" s="8">
        <v>26.51</v>
      </c>
      <c r="H18" s="8">
        <f t="shared" si="0"/>
        <v>34.200000000000003</v>
      </c>
      <c r="I18" s="8">
        <f t="shared" si="1"/>
        <v>342</v>
      </c>
      <c r="J18" s="14">
        <f t="shared" si="2"/>
        <v>4.3426255361618808E-2</v>
      </c>
      <c r="K18" s="16"/>
      <c r="L18" s="3"/>
      <c r="M18" s="3"/>
    </row>
    <row r="19" spans="1:13" ht="18" x14ac:dyDescent="0.2">
      <c r="A19" s="4" t="s">
        <v>21</v>
      </c>
      <c r="B19" s="4">
        <v>65001107</v>
      </c>
      <c r="C19" s="4" t="s">
        <v>36</v>
      </c>
      <c r="D19" s="6" t="s">
        <v>55</v>
      </c>
      <c r="E19" s="13" t="s">
        <v>65</v>
      </c>
      <c r="F19" s="8">
        <v>1</v>
      </c>
      <c r="G19" s="8">
        <v>785.98</v>
      </c>
      <c r="H19" s="8">
        <f t="shared" si="0"/>
        <v>1013.84</v>
      </c>
      <c r="I19" s="8">
        <f t="shared" si="1"/>
        <v>1013.84</v>
      </c>
      <c r="J19" s="14">
        <f t="shared" si="2"/>
        <v>0.12873472144977666</v>
      </c>
      <c r="K19" s="16"/>
      <c r="L19" s="3"/>
      <c r="M19" s="3"/>
    </row>
    <row r="20" spans="1:13" x14ac:dyDescent="0.2">
      <c r="A20" s="4" t="s">
        <v>22</v>
      </c>
      <c r="B20" s="4">
        <v>65001109</v>
      </c>
      <c r="C20" s="4" t="s">
        <v>36</v>
      </c>
      <c r="D20" s="6" t="s">
        <v>56</v>
      </c>
      <c r="E20" s="13" t="s">
        <v>1</v>
      </c>
      <c r="F20" s="8">
        <v>150</v>
      </c>
      <c r="G20" s="8">
        <v>9.1999999999999993</v>
      </c>
      <c r="H20" s="8">
        <f t="shared" si="0"/>
        <v>11.87</v>
      </c>
      <c r="I20" s="8">
        <f t="shared" si="1"/>
        <v>1780.5</v>
      </c>
      <c r="J20" s="14">
        <f t="shared" si="2"/>
        <v>0.22608318032562072</v>
      </c>
      <c r="K20" s="16"/>
      <c r="L20" s="3"/>
      <c r="M20" s="3"/>
    </row>
    <row r="21" spans="1:13" ht="18" x14ac:dyDescent="0.2">
      <c r="A21" s="4" t="s">
        <v>23</v>
      </c>
      <c r="B21" s="4">
        <v>65001097</v>
      </c>
      <c r="C21" s="4" t="s">
        <v>36</v>
      </c>
      <c r="D21" s="6" t="s">
        <v>57</v>
      </c>
      <c r="E21" s="13" t="s">
        <v>1</v>
      </c>
      <c r="F21" s="8">
        <v>30</v>
      </c>
      <c r="G21" s="8">
        <v>87.62</v>
      </c>
      <c r="H21" s="8">
        <f t="shared" si="0"/>
        <v>113.02</v>
      </c>
      <c r="I21" s="8">
        <f t="shared" si="1"/>
        <v>3390.6</v>
      </c>
      <c r="J21" s="14">
        <f t="shared" si="2"/>
        <v>0.4305294193833471</v>
      </c>
      <c r="K21" s="16"/>
      <c r="L21" s="3"/>
      <c r="M21" s="3"/>
    </row>
    <row r="22" spans="1:13" x14ac:dyDescent="0.2">
      <c r="A22" s="4" t="s">
        <v>24</v>
      </c>
      <c r="B22" s="4" t="s">
        <v>34</v>
      </c>
      <c r="C22" s="4" t="s">
        <v>36</v>
      </c>
      <c r="D22" s="7" t="s">
        <v>58</v>
      </c>
      <c r="E22" s="13" t="s">
        <v>65</v>
      </c>
      <c r="F22" s="8">
        <v>1</v>
      </c>
      <c r="G22" s="8">
        <v>46.15</v>
      </c>
      <c r="H22" s="8">
        <f t="shared" si="0"/>
        <v>59.53</v>
      </c>
      <c r="I22" s="8">
        <f t="shared" si="1"/>
        <v>59.53</v>
      </c>
      <c r="J22" s="14">
        <f t="shared" si="2"/>
        <v>7.5589619347285614E-3</v>
      </c>
      <c r="K22" s="16"/>
      <c r="L22" s="3"/>
      <c r="M22" s="3"/>
    </row>
    <row r="23" spans="1:13" x14ac:dyDescent="0.2">
      <c r="A23" s="4" t="s">
        <v>25</v>
      </c>
      <c r="B23" s="4">
        <v>7695</v>
      </c>
      <c r="C23" s="4" t="s">
        <v>37</v>
      </c>
      <c r="D23" s="6" t="s">
        <v>59</v>
      </c>
      <c r="E23" s="13" t="s">
        <v>70</v>
      </c>
      <c r="F23" s="8">
        <v>30</v>
      </c>
      <c r="G23" s="8">
        <v>303.27</v>
      </c>
      <c r="H23" s="8">
        <f t="shared" si="0"/>
        <v>391.19</v>
      </c>
      <c r="I23" s="8">
        <f t="shared" si="1"/>
        <v>11735.7</v>
      </c>
      <c r="J23" s="14">
        <f t="shared" si="2"/>
        <v>1.4901681434133038</v>
      </c>
      <c r="K23" s="16"/>
      <c r="L23" s="3"/>
      <c r="M23" s="3"/>
    </row>
    <row r="24" spans="1:13" ht="18" x14ac:dyDescent="0.2">
      <c r="A24" s="4" t="s">
        <v>26</v>
      </c>
      <c r="B24" s="4" t="s">
        <v>35</v>
      </c>
      <c r="C24" s="4" t="s">
        <v>36</v>
      </c>
      <c r="D24" s="6" t="s">
        <v>60</v>
      </c>
      <c r="E24" s="13" t="s">
        <v>65</v>
      </c>
      <c r="F24" s="8">
        <v>1</v>
      </c>
      <c r="G24" s="8">
        <v>1242.79</v>
      </c>
      <c r="H24" s="8">
        <f t="shared" si="0"/>
        <v>1603.07</v>
      </c>
      <c r="I24" s="8">
        <f t="shared" si="1"/>
        <v>1603.07</v>
      </c>
      <c r="J24" s="14">
        <f t="shared" si="2"/>
        <v>0.20355358825307093</v>
      </c>
      <c r="K24" s="16"/>
      <c r="L24" s="3"/>
      <c r="M24" s="3"/>
    </row>
    <row r="25" spans="1:13" ht="27" x14ac:dyDescent="0.2">
      <c r="A25" s="4" t="s">
        <v>27</v>
      </c>
      <c r="B25" s="4">
        <v>750</v>
      </c>
      <c r="C25" s="4" t="s">
        <v>37</v>
      </c>
      <c r="D25" s="6" t="s">
        <v>61</v>
      </c>
      <c r="E25" s="4" t="s">
        <v>71</v>
      </c>
      <c r="F25" s="8">
        <v>1</v>
      </c>
      <c r="G25" s="8">
        <v>10495.44</v>
      </c>
      <c r="H25" s="8">
        <f t="shared" si="0"/>
        <v>13538.07</v>
      </c>
      <c r="I25" s="8">
        <f t="shared" si="1"/>
        <v>13538.07</v>
      </c>
      <c r="J25" s="14">
        <f t="shared" si="2"/>
        <v>1.7190283184896806</v>
      </c>
      <c r="K25" s="16"/>
      <c r="L25" s="3"/>
      <c r="M25" s="3"/>
    </row>
    <row r="26" spans="1:13" x14ac:dyDescent="0.2">
      <c r="A26" s="4" t="s">
        <v>28</v>
      </c>
      <c r="B26" s="4">
        <v>65004233</v>
      </c>
      <c r="C26" s="4" t="s">
        <v>36</v>
      </c>
      <c r="D26" s="6" t="s">
        <v>62</v>
      </c>
      <c r="E26" s="4" t="s">
        <v>65</v>
      </c>
      <c r="F26" s="8">
        <v>1</v>
      </c>
      <c r="G26" s="8">
        <v>12.56</v>
      </c>
      <c r="H26" s="8">
        <f t="shared" si="0"/>
        <v>16.2</v>
      </c>
      <c r="I26" s="8">
        <f t="shared" si="1"/>
        <v>16.2</v>
      </c>
      <c r="J26" s="14">
        <f t="shared" si="2"/>
        <v>2.0570331487082595E-3</v>
      </c>
      <c r="K26" s="16"/>
      <c r="L26" s="3"/>
      <c r="M26" s="3"/>
    </row>
    <row r="27" spans="1:13" ht="18" x14ac:dyDescent="0.2">
      <c r="A27" s="4" t="s">
        <v>29</v>
      </c>
      <c r="B27" s="4">
        <v>12774</v>
      </c>
      <c r="C27" s="4" t="s">
        <v>37</v>
      </c>
      <c r="D27" s="7" t="s">
        <v>63</v>
      </c>
      <c r="E27" s="13" t="s">
        <v>71</v>
      </c>
      <c r="F27" s="8">
        <v>1</v>
      </c>
      <c r="G27" s="8">
        <v>197.13</v>
      </c>
      <c r="H27" s="8">
        <f t="shared" si="0"/>
        <v>254.28</v>
      </c>
      <c r="I27" s="8">
        <f t="shared" si="1"/>
        <v>254.28</v>
      </c>
      <c r="J27" s="14">
        <f t="shared" si="2"/>
        <v>3.2287801793428154E-2</v>
      </c>
      <c r="K27" s="16"/>
      <c r="L27" s="3"/>
      <c r="M27" s="3"/>
    </row>
    <row r="28" spans="1:13" x14ac:dyDescent="0.2">
      <c r="A28" s="4"/>
      <c r="B28" s="12"/>
      <c r="C28" s="4"/>
      <c r="D28" s="5"/>
      <c r="E28" s="13"/>
      <c r="F28" s="8"/>
      <c r="G28" s="8"/>
      <c r="H28" s="8"/>
      <c r="I28" s="8"/>
      <c r="J28" s="14"/>
      <c r="K28" s="18"/>
      <c r="L28" s="3"/>
      <c r="M28" s="3"/>
    </row>
    <row r="29" spans="1:13" x14ac:dyDescent="0.2">
      <c r="A29" s="4"/>
      <c r="B29" s="12"/>
      <c r="C29" s="4"/>
      <c r="D29" s="5"/>
      <c r="E29" s="13"/>
      <c r="F29" s="8"/>
      <c r="G29" s="8"/>
      <c r="H29" s="8"/>
      <c r="I29" s="8"/>
      <c r="J29" s="14"/>
    </row>
    <row r="30" spans="1:13" x14ac:dyDescent="0.2">
      <c r="A30" s="4"/>
      <c r="B30" s="12"/>
      <c r="C30" s="4"/>
      <c r="D30" s="5"/>
      <c r="E30" s="13"/>
      <c r="F30" s="8"/>
      <c r="G30" s="8"/>
      <c r="H30" s="8"/>
      <c r="I30" s="8"/>
      <c r="J30" s="14"/>
    </row>
    <row r="31" spans="1:13" x14ac:dyDescent="0.2">
      <c r="A31" s="4"/>
      <c r="B31" s="12"/>
      <c r="C31" s="4"/>
      <c r="D31" s="5"/>
      <c r="E31" s="13"/>
      <c r="F31" s="8"/>
      <c r="G31" s="8"/>
      <c r="H31" s="8"/>
      <c r="I31" s="8"/>
      <c r="J31" s="14"/>
    </row>
    <row r="32" spans="1:13" x14ac:dyDescent="0.2">
      <c r="A32" s="4"/>
      <c r="B32" s="12"/>
      <c r="C32" s="4"/>
      <c r="D32" s="5"/>
      <c r="E32" s="13"/>
      <c r="F32" s="8"/>
      <c r="G32" s="8"/>
      <c r="H32" s="8"/>
      <c r="I32" s="8"/>
      <c r="J32" s="14"/>
    </row>
    <row r="33" spans="1:10" x14ac:dyDescent="0.2">
      <c r="A33" s="4"/>
      <c r="B33" s="12"/>
      <c r="C33" s="4"/>
      <c r="D33" s="5"/>
      <c r="E33" s="13"/>
      <c r="F33" s="8"/>
      <c r="G33" s="8"/>
      <c r="H33" s="8"/>
      <c r="I33" s="8"/>
      <c r="J33" s="14"/>
    </row>
    <row r="34" spans="1:10" x14ac:dyDescent="0.2">
      <c r="A34" s="4"/>
      <c r="B34" s="12"/>
      <c r="C34" s="4"/>
      <c r="D34" s="5"/>
      <c r="E34" s="13"/>
      <c r="F34" s="8"/>
      <c r="G34" s="8"/>
      <c r="H34" s="8"/>
      <c r="I34" s="8"/>
      <c r="J34" s="14"/>
    </row>
    <row r="35" spans="1:10" x14ac:dyDescent="0.2">
      <c r="A35" s="4"/>
      <c r="B35" s="12"/>
      <c r="C35" s="4"/>
      <c r="D35" s="5"/>
      <c r="E35" s="13"/>
      <c r="F35" s="8"/>
      <c r="G35" s="8"/>
      <c r="H35" s="8"/>
      <c r="I35" s="8"/>
      <c r="J35" s="14"/>
    </row>
    <row r="36" spans="1:10" x14ac:dyDescent="0.2">
      <c r="A36" s="4"/>
      <c r="B36" s="12"/>
      <c r="C36" s="4"/>
      <c r="D36" s="5"/>
      <c r="E36" s="13"/>
      <c r="F36" s="8"/>
      <c r="G36" s="8"/>
      <c r="H36" s="8"/>
      <c r="I36" s="8"/>
      <c r="J36" s="14"/>
    </row>
    <row r="37" spans="1:10" x14ac:dyDescent="0.2">
      <c r="A37" s="4"/>
      <c r="B37" s="12"/>
      <c r="C37" s="4"/>
      <c r="D37" s="5"/>
      <c r="E37" s="13"/>
      <c r="F37" s="8"/>
      <c r="G37" s="8"/>
      <c r="H37" s="8"/>
      <c r="I37" s="8"/>
      <c r="J37" s="14"/>
    </row>
    <row r="38" spans="1:10" x14ac:dyDescent="0.2">
      <c r="A38" s="4"/>
      <c r="B38" s="12"/>
      <c r="C38" s="4"/>
      <c r="D38" s="5"/>
      <c r="E38" s="13"/>
      <c r="F38" s="8"/>
      <c r="G38" s="8"/>
      <c r="H38" s="8"/>
      <c r="I38" s="8"/>
      <c r="J38" s="14"/>
    </row>
    <row r="39" spans="1:10" x14ac:dyDescent="0.2">
      <c r="A39" s="4"/>
      <c r="B39" s="12"/>
      <c r="C39" s="4"/>
      <c r="D39" s="5"/>
      <c r="E39" s="13"/>
      <c r="F39" s="8"/>
      <c r="G39" s="8"/>
      <c r="H39" s="8"/>
      <c r="I39" s="8"/>
      <c r="J39" s="14"/>
    </row>
    <row r="40" spans="1:10" x14ac:dyDescent="0.2">
      <c r="A40" s="4"/>
      <c r="B40" s="12"/>
      <c r="C40" s="4"/>
      <c r="D40" s="5"/>
      <c r="E40" s="13"/>
      <c r="F40" s="8"/>
      <c r="G40" s="8"/>
      <c r="H40" s="8"/>
      <c r="I40" s="8"/>
      <c r="J40" s="14"/>
    </row>
    <row r="41" spans="1:10" x14ac:dyDescent="0.2">
      <c r="A41" s="4"/>
      <c r="B41" s="12"/>
      <c r="C41" s="4"/>
      <c r="D41" s="5"/>
      <c r="E41" s="13"/>
      <c r="F41" s="8"/>
      <c r="G41" s="8"/>
      <c r="H41" s="8"/>
      <c r="I41" s="8"/>
      <c r="J41" s="14"/>
    </row>
    <row r="42" spans="1:10" x14ac:dyDescent="0.2">
      <c r="A42" s="4"/>
      <c r="B42" s="12"/>
      <c r="C42" s="4"/>
      <c r="D42" s="5"/>
      <c r="E42" s="13"/>
      <c r="F42" s="8"/>
      <c r="G42" s="8"/>
      <c r="H42" s="8"/>
      <c r="I42" s="8"/>
      <c r="J42" s="14"/>
    </row>
    <row r="43" spans="1:10" x14ac:dyDescent="0.2">
      <c r="A43" s="4"/>
      <c r="B43" s="12"/>
      <c r="C43" s="4"/>
      <c r="D43" s="5"/>
      <c r="E43" s="13"/>
      <c r="F43" s="8"/>
      <c r="G43" s="8"/>
      <c r="H43" s="8"/>
      <c r="I43" s="8"/>
      <c r="J43" s="14"/>
    </row>
    <row r="44" spans="1:10" x14ac:dyDescent="0.2">
      <c r="A44" s="4"/>
      <c r="B44" s="12"/>
      <c r="C44" s="4"/>
      <c r="D44" s="5"/>
      <c r="E44" s="13"/>
      <c r="F44" s="8"/>
      <c r="G44" s="8"/>
      <c r="H44" s="8"/>
      <c r="I44" s="8"/>
      <c r="J44" s="14"/>
    </row>
    <row r="45" spans="1:10" x14ac:dyDescent="0.2">
      <c r="A45" s="4"/>
      <c r="B45" s="12"/>
      <c r="C45" s="4"/>
      <c r="D45" s="5"/>
      <c r="E45" s="13"/>
      <c r="F45" s="8"/>
      <c r="G45" s="8"/>
      <c r="H45" s="8"/>
      <c r="I45" s="8"/>
      <c r="J45" s="14"/>
    </row>
    <row r="46" spans="1:10" x14ac:dyDescent="0.2">
      <c r="A46" s="4"/>
      <c r="B46" s="12"/>
      <c r="C46" s="4"/>
      <c r="D46" s="5"/>
      <c r="E46" s="13"/>
      <c r="F46" s="8"/>
      <c r="G46" s="8"/>
      <c r="H46" s="8"/>
      <c r="I46" s="8"/>
      <c r="J46" s="14"/>
    </row>
    <row r="47" spans="1:10" x14ac:dyDescent="0.2">
      <c r="A47" s="4"/>
      <c r="B47" s="12"/>
      <c r="C47" s="4"/>
      <c r="D47" s="5"/>
      <c r="E47" s="13"/>
      <c r="F47" s="8"/>
      <c r="G47" s="8"/>
      <c r="H47" s="8"/>
      <c r="I47" s="8"/>
      <c r="J47" s="14"/>
    </row>
    <row r="48" spans="1:10" x14ac:dyDescent="0.2">
      <c r="A48" s="4"/>
      <c r="B48" s="12"/>
      <c r="C48" s="4"/>
      <c r="D48" s="5"/>
      <c r="E48" s="13"/>
      <c r="F48" s="8"/>
      <c r="G48" s="8"/>
      <c r="H48" s="8"/>
      <c r="I48" s="8"/>
      <c r="J48" s="14"/>
    </row>
    <row r="49" spans="1:10" x14ac:dyDescent="0.2">
      <c r="A49" s="4"/>
      <c r="B49" s="12"/>
      <c r="C49" s="4"/>
      <c r="D49" s="5"/>
      <c r="E49" s="13"/>
      <c r="F49" s="8"/>
      <c r="G49" s="8"/>
      <c r="H49" s="8"/>
      <c r="I49" s="8"/>
      <c r="J49" s="14"/>
    </row>
    <row r="50" spans="1:10" x14ac:dyDescent="0.2">
      <c r="A50" s="4"/>
      <c r="B50" s="12"/>
      <c r="C50" s="4"/>
      <c r="D50" s="5"/>
      <c r="E50" s="13"/>
      <c r="F50" s="8"/>
      <c r="G50" s="8"/>
      <c r="H50" s="8"/>
      <c r="I50" s="8"/>
      <c r="J50" s="14"/>
    </row>
    <row r="51" spans="1:10" x14ac:dyDescent="0.2">
      <c r="A51" s="4"/>
      <c r="B51" s="12"/>
      <c r="C51" s="4"/>
      <c r="D51" s="5"/>
      <c r="E51" s="13"/>
      <c r="F51" s="8"/>
      <c r="G51" s="8"/>
      <c r="H51" s="8"/>
      <c r="I51" s="8"/>
      <c r="J51" s="14"/>
    </row>
    <row r="52" spans="1:10" x14ac:dyDescent="0.2">
      <c r="A52" s="4"/>
      <c r="B52" s="12"/>
      <c r="C52" s="4"/>
      <c r="D52" s="5"/>
      <c r="E52" s="13"/>
      <c r="F52" s="8"/>
      <c r="G52" s="8"/>
      <c r="H52" s="8"/>
      <c r="I52" s="8"/>
      <c r="J52" s="14"/>
    </row>
    <row r="53" spans="1:10" x14ac:dyDescent="0.2">
      <c r="A53" s="4"/>
      <c r="B53" s="12"/>
      <c r="C53" s="4"/>
      <c r="D53" s="5"/>
      <c r="E53" s="13"/>
      <c r="F53" s="8"/>
      <c r="G53" s="8"/>
      <c r="H53" s="8"/>
      <c r="I53" s="8"/>
      <c r="J53" s="14"/>
    </row>
    <row r="54" spans="1:10" x14ac:dyDescent="0.2">
      <c r="A54" s="4"/>
      <c r="B54" s="12"/>
      <c r="C54" s="4"/>
      <c r="D54" s="5"/>
      <c r="E54" s="13"/>
      <c r="F54" s="8"/>
      <c r="G54" s="8"/>
      <c r="H54" s="8"/>
      <c r="I54" s="8"/>
      <c r="J54" s="14"/>
    </row>
    <row r="55" spans="1:10" x14ac:dyDescent="0.2">
      <c r="A55" s="4"/>
      <c r="B55" s="12"/>
      <c r="C55" s="4"/>
      <c r="D55" s="5"/>
      <c r="E55" s="13"/>
      <c r="F55" s="8"/>
      <c r="G55" s="8"/>
      <c r="H55" s="8"/>
      <c r="I55" s="8"/>
      <c r="J55" s="14"/>
    </row>
    <row r="56" spans="1:10" x14ac:dyDescent="0.2">
      <c r="A56" s="4"/>
      <c r="B56" s="12"/>
      <c r="C56" s="4"/>
      <c r="D56" s="5"/>
      <c r="E56" s="13"/>
      <c r="F56" s="8"/>
      <c r="G56" s="8"/>
      <c r="H56" s="8"/>
      <c r="I56" s="8"/>
      <c r="J56" s="14"/>
    </row>
    <row r="57" spans="1:10" x14ac:dyDescent="0.2">
      <c r="A57" s="4"/>
      <c r="B57" s="12"/>
      <c r="C57" s="4"/>
      <c r="D57" s="5"/>
      <c r="E57" s="13"/>
      <c r="F57" s="8"/>
      <c r="G57" s="8"/>
      <c r="H57" s="8"/>
      <c r="I57" s="8"/>
      <c r="J57" s="14"/>
    </row>
    <row r="58" spans="1:10" x14ac:dyDescent="0.2">
      <c r="A58" s="4"/>
      <c r="B58" s="12"/>
      <c r="C58" s="4"/>
      <c r="D58" s="5"/>
      <c r="E58" s="13"/>
      <c r="F58" s="8"/>
      <c r="G58" s="8"/>
      <c r="H58" s="8"/>
      <c r="I58" s="8"/>
      <c r="J58" s="14"/>
    </row>
    <row r="59" spans="1:10" x14ac:dyDescent="0.2">
      <c r="A59" s="4"/>
      <c r="B59" s="12"/>
      <c r="C59" s="4"/>
      <c r="D59" s="5"/>
      <c r="E59" s="13"/>
      <c r="F59" s="8"/>
      <c r="G59" s="8"/>
      <c r="H59" s="8"/>
      <c r="I59" s="8"/>
      <c r="J59" s="14"/>
    </row>
    <row r="60" spans="1:10" x14ac:dyDescent="0.2">
      <c r="A60" s="4"/>
      <c r="B60" s="12"/>
      <c r="C60" s="4"/>
      <c r="D60" s="5"/>
      <c r="E60" s="13"/>
      <c r="F60" s="8"/>
      <c r="G60" s="8"/>
      <c r="H60" s="8"/>
      <c r="I60" s="8"/>
      <c r="J60" s="14"/>
    </row>
    <row r="61" spans="1:10" x14ac:dyDescent="0.2">
      <c r="A61" s="4"/>
      <c r="B61" s="12"/>
      <c r="C61" s="4"/>
      <c r="D61" s="5"/>
      <c r="E61" s="13"/>
      <c r="F61" s="8"/>
      <c r="G61" s="8"/>
      <c r="H61" s="8"/>
      <c r="I61" s="8"/>
      <c r="J61" s="14"/>
    </row>
    <row r="62" spans="1:10" x14ac:dyDescent="0.2">
      <c r="A62" s="4"/>
      <c r="B62" s="12"/>
      <c r="C62" s="4"/>
      <c r="D62" s="5"/>
      <c r="E62" s="13"/>
      <c r="F62" s="8"/>
      <c r="G62" s="8"/>
      <c r="H62" s="8"/>
      <c r="I62" s="8"/>
      <c r="J62" s="14"/>
    </row>
    <row r="63" spans="1:10" x14ac:dyDescent="0.2">
      <c r="A63" s="4"/>
      <c r="B63" s="12"/>
      <c r="C63" s="4"/>
      <c r="D63" s="5"/>
      <c r="E63" s="13"/>
      <c r="F63" s="8"/>
      <c r="G63" s="8"/>
      <c r="H63" s="8"/>
      <c r="I63" s="8"/>
      <c r="J63" s="14"/>
    </row>
    <row r="64" spans="1:10" x14ac:dyDescent="0.2">
      <c r="A64" s="4"/>
      <c r="B64" s="12"/>
      <c r="C64" s="4"/>
      <c r="D64" s="5"/>
      <c r="E64" s="13"/>
      <c r="F64" s="8"/>
      <c r="G64" s="8"/>
      <c r="H64" s="8"/>
      <c r="I64" s="8"/>
      <c r="J64" s="14"/>
    </row>
    <row r="65" spans="1:10" x14ac:dyDescent="0.2">
      <c r="A65" s="4"/>
      <c r="B65" s="12"/>
      <c r="C65" s="4"/>
      <c r="D65" s="5"/>
      <c r="E65" s="13"/>
      <c r="F65" s="8"/>
      <c r="G65" s="8"/>
      <c r="H65" s="8"/>
      <c r="I65" s="8"/>
      <c r="J65" s="14"/>
    </row>
    <row r="66" spans="1:10" x14ac:dyDescent="0.2">
      <c r="A66" s="4"/>
      <c r="B66" s="12"/>
      <c r="C66" s="4"/>
      <c r="D66" s="5"/>
      <c r="E66" s="13"/>
      <c r="F66" s="8"/>
      <c r="G66" s="8"/>
      <c r="H66" s="8"/>
      <c r="I66" s="8"/>
      <c r="J66" s="14"/>
    </row>
    <row r="67" spans="1:10" x14ac:dyDescent="0.2">
      <c r="A67" s="4"/>
      <c r="B67" s="12"/>
      <c r="C67" s="4"/>
      <c r="D67" s="5"/>
      <c r="E67" s="13"/>
      <c r="F67" s="8"/>
      <c r="G67" s="8"/>
      <c r="H67" s="8"/>
      <c r="I67" s="8"/>
      <c r="J67" s="14"/>
    </row>
    <row r="68" spans="1:10" x14ac:dyDescent="0.2">
      <c r="A68" s="4"/>
      <c r="B68" s="12"/>
      <c r="C68" s="4"/>
      <c r="D68" s="5"/>
      <c r="E68" s="13"/>
      <c r="F68" s="8"/>
      <c r="G68" s="8"/>
      <c r="H68" s="8"/>
      <c r="I68" s="8"/>
      <c r="J68" s="14"/>
    </row>
    <row r="69" spans="1:10" x14ac:dyDescent="0.2">
      <c r="A69" s="4"/>
      <c r="B69" s="12"/>
      <c r="C69" s="4"/>
      <c r="D69" s="5"/>
      <c r="E69" s="13"/>
      <c r="F69" s="8"/>
      <c r="G69" s="8"/>
      <c r="H69" s="8"/>
      <c r="I69" s="8"/>
      <c r="J69" s="14"/>
    </row>
    <row r="70" spans="1:10" x14ac:dyDescent="0.2">
      <c r="A70" s="4"/>
      <c r="B70" s="12"/>
      <c r="C70" s="4"/>
      <c r="D70" s="5"/>
      <c r="E70" s="13"/>
      <c r="F70" s="8"/>
      <c r="G70" s="8"/>
      <c r="H70" s="8"/>
      <c r="I70" s="8"/>
      <c r="J70" s="14"/>
    </row>
    <row r="71" spans="1:10" x14ac:dyDescent="0.2">
      <c r="A71" s="4"/>
      <c r="B71" s="12"/>
      <c r="C71" s="4"/>
      <c r="D71" s="5"/>
      <c r="E71" s="13"/>
      <c r="F71" s="8"/>
      <c r="G71" s="8"/>
      <c r="H71" s="8"/>
      <c r="I71" s="8"/>
      <c r="J71" s="14"/>
    </row>
    <row r="72" spans="1:10" x14ac:dyDescent="0.2">
      <c r="A72" s="4"/>
      <c r="B72" s="12"/>
      <c r="C72" s="4"/>
      <c r="D72" s="5"/>
      <c r="E72" s="13"/>
      <c r="F72" s="8"/>
      <c r="G72" s="8"/>
      <c r="H72" s="8"/>
      <c r="I72" s="8"/>
      <c r="J72" s="14"/>
    </row>
    <row r="73" spans="1:10" x14ac:dyDescent="0.2">
      <c r="A73" s="4"/>
      <c r="B73" s="12"/>
      <c r="C73" s="4"/>
      <c r="D73" s="5"/>
      <c r="E73" s="13"/>
      <c r="F73" s="8"/>
      <c r="G73" s="8"/>
      <c r="H73" s="8"/>
      <c r="I73" s="8"/>
      <c r="J73" s="14"/>
    </row>
    <row r="74" spans="1:10" x14ac:dyDescent="0.2">
      <c r="A74" s="4"/>
      <c r="B74" s="12"/>
      <c r="C74" s="4"/>
      <c r="D74" s="5"/>
      <c r="E74" s="13"/>
      <c r="F74" s="8"/>
      <c r="G74" s="8"/>
      <c r="H74" s="8"/>
      <c r="I74" s="8"/>
      <c r="J74" s="14"/>
    </row>
    <row r="75" spans="1:10" x14ac:dyDescent="0.2">
      <c r="A75" s="4"/>
      <c r="B75" s="12"/>
      <c r="C75" s="4"/>
      <c r="D75" s="5"/>
      <c r="E75" s="13"/>
      <c r="F75" s="8"/>
      <c r="G75" s="8"/>
      <c r="H75" s="8"/>
      <c r="I75" s="8"/>
      <c r="J75" s="14"/>
    </row>
    <row r="76" spans="1:10" x14ac:dyDescent="0.2">
      <c r="A76" s="4"/>
      <c r="B76" s="12"/>
      <c r="C76" s="4"/>
      <c r="D76" s="5"/>
      <c r="E76" s="13"/>
      <c r="F76" s="8"/>
      <c r="G76" s="8"/>
      <c r="H76" s="8"/>
      <c r="I76" s="8"/>
      <c r="J76" s="14"/>
    </row>
    <row r="77" spans="1:10" x14ac:dyDescent="0.2">
      <c r="A77" s="4"/>
      <c r="B77" s="12"/>
      <c r="C77" s="4"/>
      <c r="D77" s="5"/>
      <c r="E77" s="13"/>
      <c r="F77" s="8"/>
      <c r="G77" s="8"/>
      <c r="H77" s="8"/>
      <c r="I77" s="8"/>
      <c r="J77" s="14"/>
    </row>
    <row r="78" spans="1:10" x14ac:dyDescent="0.2">
      <c r="A78" s="4"/>
      <c r="B78" s="12"/>
      <c r="C78" s="4"/>
      <c r="D78" s="5"/>
      <c r="E78" s="13"/>
      <c r="F78" s="8"/>
      <c r="G78" s="8"/>
      <c r="H78" s="8"/>
      <c r="I78" s="8"/>
      <c r="J78" s="14"/>
    </row>
    <row r="79" spans="1:10" x14ac:dyDescent="0.2">
      <c r="A79" s="4"/>
      <c r="B79" s="12"/>
      <c r="C79" s="4"/>
      <c r="D79" s="5"/>
      <c r="E79" s="13"/>
      <c r="F79" s="8"/>
      <c r="G79" s="8"/>
      <c r="H79" s="8"/>
      <c r="I79" s="8"/>
      <c r="J79" s="14"/>
    </row>
    <row r="80" spans="1:10" x14ac:dyDescent="0.2">
      <c r="A80" s="4"/>
      <c r="B80" s="12"/>
      <c r="C80" s="4"/>
      <c r="D80" s="5"/>
      <c r="E80" s="13"/>
      <c r="F80" s="8"/>
      <c r="G80" s="8"/>
      <c r="H80" s="8"/>
      <c r="I80" s="8"/>
      <c r="J80" s="14"/>
    </row>
    <row r="81" spans="1:10" x14ac:dyDescent="0.2">
      <c r="A81" s="4"/>
      <c r="B81" s="12"/>
      <c r="C81" s="4"/>
      <c r="D81" s="5"/>
      <c r="E81" s="13"/>
      <c r="F81" s="8"/>
      <c r="G81" s="8"/>
      <c r="H81" s="8"/>
      <c r="I81" s="8"/>
      <c r="J81" s="14"/>
    </row>
    <row r="82" spans="1:10" x14ac:dyDescent="0.2">
      <c r="A82" s="4"/>
      <c r="B82" s="12"/>
      <c r="C82" s="4"/>
      <c r="D82" s="5"/>
      <c r="E82" s="13"/>
      <c r="F82" s="8"/>
      <c r="G82" s="8"/>
      <c r="H82" s="8"/>
      <c r="I82" s="8"/>
      <c r="J82" s="14"/>
    </row>
  </sheetData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PPO-USER</cp:lastModifiedBy>
  <cp:lastPrinted>2023-12-14T16:50:51Z</cp:lastPrinted>
  <dcterms:created xsi:type="dcterms:W3CDTF">2006-09-22T13:55:22Z</dcterms:created>
  <dcterms:modified xsi:type="dcterms:W3CDTF">2023-12-14T20:20:19Z</dcterms:modified>
</cp:coreProperties>
</file>